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ведомость'!$9:$9</definedName>
  </definedNames>
  <calcPr calcId="145621" calcMode="autoNoTable" calcOnSave="0"/>
</workbook>
</file>

<file path=xl/calcChain.xml><?xml version="1.0" encoding="utf-8"?>
<calcChain xmlns="http://schemas.openxmlformats.org/spreadsheetml/2006/main">
  <c r="I22" i="1" l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I11" i="1"/>
  <c r="H11" i="1"/>
</calcChain>
</file>

<file path=xl/sharedStrings.xml><?xml version="1.0" encoding="utf-8"?>
<sst xmlns="http://schemas.openxmlformats.org/spreadsheetml/2006/main" count="67" uniqueCount="56">
  <si>
    <t>Наименование</t>
  </si>
  <si>
    <t>Ед. изм.</t>
  </si>
  <si>
    <t>Общее кол-во</t>
  </si>
  <si>
    <t>Цена</t>
  </si>
  <si>
    <t>№ пп</t>
  </si>
  <si>
    <t xml:space="preserve">ВЕДОМОСТЬ РЕСУРСОВ </t>
  </si>
  <si>
    <t>Стоимость, руб. в базисных ценах</t>
  </si>
  <si>
    <t>Всего</t>
  </si>
  <si>
    <t>Обосно-
вание</t>
  </si>
  <si>
    <t xml:space="preserve">          Материалы</t>
  </si>
  <si>
    <t>01.7.15.04-0054</t>
  </si>
  <si>
    <t>Винты самонарезающие, оцинкованные, размер 4х12 мм</t>
  </si>
  <si>
    <t>т</t>
  </si>
  <si>
    <t>01.7.15.07-0022</t>
  </si>
  <si>
    <t>Дюбели распорные полиэтиленовые, размер 6х40 мм</t>
  </si>
  <si>
    <t>1000 шт</t>
  </si>
  <si>
    <t>01.7.15.14-0165</t>
  </si>
  <si>
    <t>Шурупы с полукруглой головкой 4х40 мм</t>
  </si>
  <si>
    <t>компл</t>
  </si>
  <si>
    <t>999-9950</t>
  </si>
  <si>
    <t>Вспомогательные ненормируемые ресурсы (2% от Оплаты труда рабочих)</t>
  </si>
  <si>
    <t>руб</t>
  </si>
  <si>
    <t>ФССЦ-12.2.07.04-0171</t>
  </si>
  <si>
    <t>Трубки из вспененного каучука, толщина 6 мм, диаметр 6 мм</t>
  </si>
  <si>
    <t>10 м</t>
  </si>
  <si>
    <t>ФССЦ-12.2.07.04-0173</t>
  </si>
  <si>
    <t>Трубки из вспененного каучука, толщина 6 мм, диаметр 10 мм</t>
  </si>
  <si>
    <t>ФССЦ-19.3.02.08-0031</t>
  </si>
  <si>
    <t>Трубки дренажные (шланги) из поливинилхлорида гофрированные для систем кондиционирования, диаметр 16 мм</t>
  </si>
  <si>
    <t>м</t>
  </si>
  <si>
    <t>ФССЦ-20.2.05.04-0029</t>
  </si>
  <si>
    <t>Кабель-канал (короб) 40х40 мм</t>
  </si>
  <si>
    <t>ФССЦ-21.1.06.09-0100</t>
  </si>
  <si>
    <t>Кабель силовой с медными жилами ВВГнг 3х2,5-660</t>
  </si>
  <si>
    <t>1000 м</t>
  </si>
  <si>
    <t>ФССЦ-23.2.02.04-0005</t>
  </si>
  <si>
    <t>Трубы медные: отожженные (мягкие) универсальные в бухтах, размером 6х1 мм</t>
  </si>
  <si>
    <t>ФССЦ-23.2.02.04-0007</t>
  </si>
  <si>
    <t>Трубы медные: отожженные (мягкие) универсальные в бухтах, размером 10х1 мм</t>
  </si>
  <si>
    <t>Итого "Материалы"</t>
  </si>
  <si>
    <t xml:space="preserve">          Оборудование</t>
  </si>
  <si>
    <t>ТЦ_64.2.03.06_63_6312032464_11.04.2023_02</t>
  </si>
  <si>
    <t>ELECTROLUX EACS-09HAL/N3 Сплит-система серия LOFT (2,7 кВт)</t>
  </si>
  <si>
    <r>
      <t>22500</t>
    </r>
    <r>
      <rPr>
        <i/>
        <sz val="8"/>
        <rFont val="Arial"/>
        <family val="2"/>
        <charset val="204"/>
      </rPr>
      <t xml:space="preserve">
27000/1,2</t>
    </r>
  </si>
  <si>
    <t>ELECTROLUX EACS-18HAL/N8 Сплит-система серия LOFT (5,5 кВт)</t>
  </si>
  <si>
    <r>
      <t>46666,67</t>
    </r>
    <r>
      <rPr>
        <i/>
        <sz val="8"/>
        <rFont val="Arial"/>
        <family val="2"/>
        <charset val="204"/>
      </rPr>
      <t xml:space="preserve">
56000/1,2</t>
    </r>
  </si>
  <si>
    <t>ELECTROLUX EACS-24HAL/N8 Сплит-система серия LOFT (7,2 кВт)</t>
  </si>
  <si>
    <r>
      <t>58750</t>
    </r>
    <r>
      <rPr>
        <i/>
        <sz val="8"/>
        <rFont val="Arial"/>
        <family val="2"/>
        <charset val="204"/>
      </rPr>
      <t xml:space="preserve">
70500/1,2</t>
    </r>
  </si>
  <si>
    <t>Итого "Оборудование"</t>
  </si>
  <si>
    <t>Основание:ДВ № СКС-2022-П-3-421</t>
  </si>
  <si>
    <t>Капитальный ремонт - замена кондиционеров в здании административном Управления по адресу: г.Самара, ул.Луначарского, д.56</t>
  </si>
  <si>
    <t>Стоимость, руб. в текущих ценах, k=6,97</t>
  </si>
  <si>
    <t>Примечание:</t>
  </si>
  <si>
    <t>Составил:______________Ю.Ю. Шкатова</t>
  </si>
  <si>
    <t xml:space="preserve">НДС, транспортных и заготовительно-складских затрат </t>
  </si>
  <si>
    <t>Сметная стоимость указана в текущих ценах без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</si>
</sst>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9" fillId="0" borderId="1">
      <alignment horizontal="center"/>
    </xf>
    <xf numFmtId="0" fontId="6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6" fillId="0" borderId="0"/>
    <xf numFmtId="0" fontId="9" fillId="0" borderId="0">
      <alignment horizontal="right" vertical="top" wrapText="1"/>
    </xf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1">
      <alignment horizontal="center" wrapText="1"/>
    </xf>
    <xf numFmtId="0" fontId="6" fillId="0" borderId="0">
      <alignment vertical="top"/>
    </xf>
    <xf numFmtId="0" fontId="6" fillId="0" borderId="0"/>
    <xf numFmtId="0" fontId="6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6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11" fillId="0" borderId="0"/>
    <xf numFmtId="0" fontId="6" fillId="0" borderId="0"/>
    <xf numFmtId="0" fontId="12" fillId="0" borderId="0"/>
    <xf numFmtId="0" fontId="6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0" applyFont="1"/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23" applyFo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5"/>
    <cellStyle name="Обычный 3" xfId="26"/>
    <cellStyle name="Обычный 4" xfId="28"/>
    <cellStyle name="Обычный 5" xfId="27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M34"/>
  <sheetViews>
    <sheetView showGridLines="0" tabSelected="1" zoomScaleNormal="100" zoomScaleSheetLayoutView="75" workbookViewId="0">
      <selection activeCell="I8" sqref="I8"/>
    </sheetView>
  </sheetViews>
  <sheetFormatPr defaultRowHeight="12.75" x14ac:dyDescent="0.2"/>
  <cols>
    <col min="1" max="1" width="3.42578125" style="6" customWidth="1"/>
    <col min="2" max="2" width="9.7109375" style="1" customWidth="1"/>
    <col min="3" max="3" width="29.28515625" style="2" customWidth="1"/>
    <col min="4" max="4" width="6" style="3" customWidth="1"/>
    <col min="5" max="5" width="7.28515625" style="4" customWidth="1"/>
    <col min="6" max="6" width="10.42578125" style="4" customWidth="1"/>
    <col min="7" max="7" width="8.7109375" style="5" customWidth="1"/>
    <col min="8" max="8" width="10.28515625" style="4" customWidth="1"/>
    <col min="9" max="9" width="11.140625" style="5" customWidth="1"/>
    <col min="10" max="16384" width="9.140625" style="6"/>
  </cols>
  <sheetData>
    <row r="1" spans="1:9" x14ac:dyDescent="0.2">
      <c r="B1" s="7"/>
      <c r="D1" s="8"/>
    </row>
    <row r="2" spans="1:9" ht="15.75" x14ac:dyDescent="0.2">
      <c r="B2" s="7"/>
      <c r="D2" s="9" t="s">
        <v>5</v>
      </c>
    </row>
    <row r="3" spans="1:9" x14ac:dyDescent="0.2">
      <c r="A3" s="15"/>
      <c r="B3" s="7"/>
      <c r="D3" s="11"/>
    </row>
    <row r="4" spans="1:9" ht="33.75" customHeight="1" x14ac:dyDescent="0.2">
      <c r="A4" s="41" t="s">
        <v>50</v>
      </c>
      <c r="B4" s="41"/>
      <c r="C4" s="41"/>
      <c r="D4" s="41"/>
      <c r="E4" s="41"/>
      <c r="F4" s="41"/>
      <c r="G4" s="41"/>
      <c r="H4" s="41"/>
      <c r="I4" s="41"/>
    </row>
    <row r="5" spans="1:9" ht="14.25" x14ac:dyDescent="0.2">
      <c r="B5" s="7"/>
      <c r="D5" s="10" t="s">
        <v>49</v>
      </c>
    </row>
    <row r="6" spans="1:9" ht="14.25" x14ac:dyDescent="0.2">
      <c r="B6" s="7"/>
      <c r="C6" s="12"/>
      <c r="E6" s="13"/>
    </row>
    <row r="7" spans="1:9" ht="38.25" customHeight="1" x14ac:dyDescent="0.2">
      <c r="A7" s="19" t="s">
        <v>4</v>
      </c>
      <c r="B7" s="21" t="s">
        <v>8</v>
      </c>
      <c r="C7" s="19" t="s">
        <v>0</v>
      </c>
      <c r="D7" s="19" t="s">
        <v>1</v>
      </c>
      <c r="E7" s="24" t="s">
        <v>2</v>
      </c>
      <c r="F7" s="36" t="s">
        <v>6</v>
      </c>
      <c r="G7" s="37"/>
      <c r="H7" s="36" t="s">
        <v>51</v>
      </c>
      <c r="I7" s="37"/>
    </row>
    <row r="8" spans="1:9" ht="48" customHeight="1" x14ac:dyDescent="0.2">
      <c r="A8" s="20"/>
      <c r="B8" s="22"/>
      <c r="C8" s="23"/>
      <c r="D8" s="23"/>
      <c r="E8" s="23"/>
      <c r="F8" s="14" t="s">
        <v>3</v>
      </c>
      <c r="G8" s="14" t="s">
        <v>7</v>
      </c>
      <c r="H8" s="14" t="s">
        <v>3</v>
      </c>
      <c r="I8" s="14" t="s">
        <v>7</v>
      </c>
    </row>
    <row r="9" spans="1:9" ht="15.75" customHeight="1" x14ac:dyDescent="0.2">
      <c r="A9" s="25">
        <v>1</v>
      </c>
      <c r="B9" s="26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</row>
    <row r="10" spans="1:9" x14ac:dyDescent="0.2">
      <c r="A10" s="27" t="s">
        <v>9</v>
      </c>
      <c r="B10" s="28"/>
      <c r="C10" s="28"/>
      <c r="D10" s="28"/>
      <c r="E10" s="28"/>
      <c r="F10" s="28"/>
      <c r="G10" s="28"/>
      <c r="H10" s="28"/>
      <c r="I10" s="28"/>
    </row>
    <row r="11" spans="1:9" ht="45" customHeight="1" x14ac:dyDescent="0.2">
      <c r="A11" s="29">
        <v>1</v>
      </c>
      <c r="B11" s="30" t="s">
        <v>10</v>
      </c>
      <c r="C11" s="31" t="s">
        <v>11</v>
      </c>
      <c r="D11" s="29" t="s">
        <v>12</v>
      </c>
      <c r="E11" s="32">
        <v>4.8999999999999998E-4</v>
      </c>
      <c r="F11" s="38">
        <v>33180</v>
      </c>
      <c r="G11" s="38">
        <v>16.260000000000002</v>
      </c>
      <c r="H11" s="38">
        <f>F11*6.97</f>
        <v>231264.6</v>
      </c>
      <c r="I11" s="39">
        <f>G11*6.97</f>
        <v>113.3322</v>
      </c>
    </row>
    <row r="12" spans="1:9" ht="45" customHeight="1" x14ac:dyDescent="0.2">
      <c r="A12" s="29">
        <v>2</v>
      </c>
      <c r="B12" s="30" t="s">
        <v>13</v>
      </c>
      <c r="C12" s="31" t="s">
        <v>14</v>
      </c>
      <c r="D12" s="29" t="s">
        <v>15</v>
      </c>
      <c r="E12" s="32">
        <v>0.14599999999999999</v>
      </c>
      <c r="F12" s="38">
        <v>180</v>
      </c>
      <c r="G12" s="38">
        <v>26.28</v>
      </c>
      <c r="H12" s="38">
        <f t="shared" ref="H12:H21" si="0">F12*6.97</f>
        <v>1254.5999999999999</v>
      </c>
      <c r="I12" s="39">
        <f t="shared" ref="I12:I21" si="1">G12*6.97</f>
        <v>183.17160000000001</v>
      </c>
    </row>
    <row r="13" spans="1:9" ht="45" customHeight="1" x14ac:dyDescent="0.2">
      <c r="A13" s="29">
        <v>3</v>
      </c>
      <c r="B13" s="30" t="s">
        <v>16</v>
      </c>
      <c r="C13" s="31" t="s">
        <v>17</v>
      </c>
      <c r="D13" s="29" t="s">
        <v>12</v>
      </c>
      <c r="E13" s="32">
        <v>5.9000000000000003E-4</v>
      </c>
      <c r="F13" s="38">
        <v>12430</v>
      </c>
      <c r="G13" s="38">
        <v>7.33</v>
      </c>
      <c r="H13" s="38">
        <f t="shared" si="0"/>
        <v>86637.099999999991</v>
      </c>
      <c r="I13" s="39">
        <f t="shared" si="1"/>
        <v>51.0901</v>
      </c>
    </row>
    <row r="14" spans="1:9" ht="45" customHeight="1" x14ac:dyDescent="0.2">
      <c r="A14" s="29">
        <v>4</v>
      </c>
      <c r="B14" s="30" t="s">
        <v>19</v>
      </c>
      <c r="C14" s="31" t="s">
        <v>20</v>
      </c>
      <c r="D14" s="29" t="s">
        <v>21</v>
      </c>
      <c r="E14" s="32">
        <v>1.829</v>
      </c>
      <c r="F14" s="38">
        <v>1</v>
      </c>
      <c r="G14" s="38">
        <v>1.83</v>
      </c>
      <c r="H14" s="38">
        <f t="shared" si="0"/>
        <v>6.97</v>
      </c>
      <c r="I14" s="39">
        <f t="shared" si="1"/>
        <v>12.755100000000001</v>
      </c>
    </row>
    <row r="15" spans="1:9" ht="45" customHeight="1" x14ac:dyDescent="0.2">
      <c r="A15" s="29">
        <v>5</v>
      </c>
      <c r="B15" s="30" t="s">
        <v>22</v>
      </c>
      <c r="C15" s="31" t="s">
        <v>23</v>
      </c>
      <c r="D15" s="29" t="s">
        <v>24</v>
      </c>
      <c r="E15" s="32">
        <v>5.9</v>
      </c>
      <c r="F15" s="38">
        <v>119.2</v>
      </c>
      <c r="G15" s="38">
        <v>703.28</v>
      </c>
      <c r="H15" s="38">
        <f t="shared" si="0"/>
        <v>830.82399999999996</v>
      </c>
      <c r="I15" s="39">
        <f t="shared" si="1"/>
        <v>4901.8615999999993</v>
      </c>
    </row>
    <row r="16" spans="1:9" ht="45" customHeight="1" x14ac:dyDescent="0.2">
      <c r="A16" s="29">
        <v>6</v>
      </c>
      <c r="B16" s="30" t="s">
        <v>25</v>
      </c>
      <c r="C16" s="31" t="s">
        <v>26</v>
      </c>
      <c r="D16" s="29" t="s">
        <v>24</v>
      </c>
      <c r="E16" s="32">
        <v>5.9</v>
      </c>
      <c r="F16" s="38">
        <v>129.6</v>
      </c>
      <c r="G16" s="38">
        <v>764.64</v>
      </c>
      <c r="H16" s="38">
        <f t="shared" si="0"/>
        <v>903.3119999999999</v>
      </c>
      <c r="I16" s="39">
        <f t="shared" si="1"/>
        <v>5329.5407999999998</v>
      </c>
    </row>
    <row r="17" spans="1:14" ht="70.5" customHeight="1" x14ac:dyDescent="0.2">
      <c r="A17" s="29">
        <v>7</v>
      </c>
      <c r="B17" s="30" t="s">
        <v>27</v>
      </c>
      <c r="C17" s="31" t="s">
        <v>28</v>
      </c>
      <c r="D17" s="29" t="s">
        <v>29</v>
      </c>
      <c r="E17" s="32">
        <v>59</v>
      </c>
      <c r="F17" s="38">
        <v>7.13</v>
      </c>
      <c r="G17" s="38">
        <v>420.67</v>
      </c>
      <c r="H17" s="38">
        <f t="shared" si="0"/>
        <v>49.696099999999994</v>
      </c>
      <c r="I17" s="39">
        <f t="shared" si="1"/>
        <v>2932.0699</v>
      </c>
    </row>
    <row r="18" spans="1:14" ht="45" customHeight="1" x14ac:dyDescent="0.2">
      <c r="A18" s="29">
        <v>8</v>
      </c>
      <c r="B18" s="30" t="s">
        <v>30</v>
      </c>
      <c r="C18" s="31" t="s">
        <v>31</v>
      </c>
      <c r="D18" s="29" t="s">
        <v>29</v>
      </c>
      <c r="E18" s="32">
        <v>59</v>
      </c>
      <c r="F18" s="38">
        <v>4.28</v>
      </c>
      <c r="G18" s="38">
        <v>252.52</v>
      </c>
      <c r="H18" s="38">
        <f t="shared" si="0"/>
        <v>29.831600000000002</v>
      </c>
      <c r="I18" s="39">
        <f t="shared" si="1"/>
        <v>1760.0644</v>
      </c>
    </row>
    <row r="19" spans="1:14" ht="45" customHeight="1" x14ac:dyDescent="0.2">
      <c r="A19" s="29">
        <v>9</v>
      </c>
      <c r="B19" s="30" t="s">
        <v>32</v>
      </c>
      <c r="C19" s="31" t="s">
        <v>33</v>
      </c>
      <c r="D19" s="29" t="s">
        <v>34</v>
      </c>
      <c r="E19" s="32">
        <v>6.0600000000000001E-2</v>
      </c>
      <c r="F19" s="38">
        <v>4814.0200000000004</v>
      </c>
      <c r="G19" s="38">
        <v>291.73</v>
      </c>
      <c r="H19" s="38">
        <f t="shared" si="0"/>
        <v>33553.719400000002</v>
      </c>
      <c r="I19" s="39">
        <f t="shared" si="1"/>
        <v>2033.3581000000001</v>
      </c>
    </row>
    <row r="20" spans="1:14" ht="45" customHeight="1" x14ac:dyDescent="0.2">
      <c r="A20" s="29">
        <v>10</v>
      </c>
      <c r="B20" s="30" t="s">
        <v>35</v>
      </c>
      <c r="C20" s="31" t="s">
        <v>36</v>
      </c>
      <c r="D20" s="29" t="s">
        <v>29</v>
      </c>
      <c r="E20" s="32">
        <v>59</v>
      </c>
      <c r="F20" s="38">
        <v>24.27</v>
      </c>
      <c r="G20" s="38">
        <v>1431.93</v>
      </c>
      <c r="H20" s="38">
        <f t="shared" si="0"/>
        <v>169.1619</v>
      </c>
      <c r="I20" s="39">
        <f t="shared" si="1"/>
        <v>9980.5521000000008</v>
      </c>
    </row>
    <row r="21" spans="1:14" ht="45" customHeight="1" x14ac:dyDescent="0.2">
      <c r="A21" s="29">
        <v>11</v>
      </c>
      <c r="B21" s="30" t="s">
        <v>37</v>
      </c>
      <c r="C21" s="31" t="s">
        <v>38</v>
      </c>
      <c r="D21" s="29" t="s">
        <v>29</v>
      </c>
      <c r="E21" s="32">
        <v>59</v>
      </c>
      <c r="F21" s="38">
        <v>37.119999999999997</v>
      </c>
      <c r="G21" s="38">
        <v>2190.08</v>
      </c>
      <c r="H21" s="38">
        <f t="shared" si="0"/>
        <v>258.72639999999996</v>
      </c>
      <c r="I21" s="39">
        <f t="shared" si="1"/>
        <v>15264.857599999999</v>
      </c>
    </row>
    <row r="22" spans="1:14" x14ac:dyDescent="0.2">
      <c r="A22" s="34" t="s">
        <v>39</v>
      </c>
      <c r="B22" s="35"/>
      <c r="C22" s="35"/>
      <c r="D22" s="35"/>
      <c r="E22" s="35"/>
      <c r="F22" s="39"/>
      <c r="G22" s="40">
        <v>6106.55</v>
      </c>
      <c r="H22" s="39"/>
      <c r="I22" s="42">
        <f>SUM(I11:I21)</f>
        <v>42562.6535</v>
      </c>
    </row>
    <row r="23" spans="1:14" x14ac:dyDescent="0.2">
      <c r="A23" s="27" t="s">
        <v>40</v>
      </c>
      <c r="B23" s="28"/>
      <c r="C23" s="28"/>
      <c r="D23" s="28"/>
      <c r="E23" s="28"/>
      <c r="F23" s="28"/>
      <c r="G23" s="28"/>
      <c r="H23" s="28"/>
      <c r="I23" s="28"/>
    </row>
    <row r="24" spans="1:14" ht="63.75" x14ac:dyDescent="0.2">
      <c r="A24" s="29">
        <v>12</v>
      </c>
      <c r="B24" s="30" t="s">
        <v>41</v>
      </c>
      <c r="C24" s="31" t="s">
        <v>42</v>
      </c>
      <c r="D24" s="29" t="s">
        <v>18</v>
      </c>
      <c r="E24" s="32">
        <v>4</v>
      </c>
      <c r="F24" s="33"/>
      <c r="G24" s="32"/>
      <c r="H24" s="32" t="s">
        <v>43</v>
      </c>
      <c r="I24" s="38">
        <v>90000</v>
      </c>
    </row>
    <row r="25" spans="1:14" ht="63.75" x14ac:dyDescent="0.2">
      <c r="A25" s="29">
        <v>13</v>
      </c>
      <c r="B25" s="30" t="s">
        <v>41</v>
      </c>
      <c r="C25" s="31" t="s">
        <v>44</v>
      </c>
      <c r="D25" s="29" t="s">
        <v>18</v>
      </c>
      <c r="E25" s="32">
        <v>2</v>
      </c>
      <c r="F25" s="33"/>
      <c r="G25" s="32"/>
      <c r="H25" s="32" t="s">
        <v>45</v>
      </c>
      <c r="I25" s="38">
        <v>93333.34</v>
      </c>
    </row>
    <row r="26" spans="1:14" ht="63.75" x14ac:dyDescent="0.2">
      <c r="A26" s="29">
        <v>14</v>
      </c>
      <c r="B26" s="30" t="s">
        <v>41</v>
      </c>
      <c r="C26" s="31" t="s">
        <v>46</v>
      </c>
      <c r="D26" s="29" t="s">
        <v>18</v>
      </c>
      <c r="E26" s="32">
        <v>1</v>
      </c>
      <c r="F26" s="33"/>
      <c r="G26" s="32"/>
      <c r="H26" s="32" t="s">
        <v>47</v>
      </c>
      <c r="I26" s="38">
        <v>58750</v>
      </c>
    </row>
    <row r="27" spans="1:14" x14ac:dyDescent="0.2">
      <c r="A27" s="34" t="s">
        <v>48</v>
      </c>
      <c r="B27" s="35"/>
      <c r="C27" s="35"/>
      <c r="D27" s="35"/>
      <c r="E27" s="35"/>
      <c r="F27" s="32"/>
      <c r="G27" s="32"/>
      <c r="H27" s="32"/>
      <c r="I27" s="40">
        <v>242083.34</v>
      </c>
    </row>
    <row r="28" spans="1:14" x14ac:dyDescent="0.2">
      <c r="A28" s="16"/>
      <c r="B28" s="17"/>
      <c r="C28" s="8"/>
      <c r="D28" s="18"/>
      <c r="E28" s="5"/>
      <c r="F28" s="5"/>
      <c r="H28" s="5"/>
    </row>
    <row r="29" spans="1:14" x14ac:dyDescent="0.2">
      <c r="A29" s="50"/>
      <c r="B29" s="55" t="s">
        <v>52</v>
      </c>
      <c r="C29" s="55"/>
      <c r="D29" s="48"/>
      <c r="E29" s="48"/>
      <c r="F29" s="49"/>
      <c r="G29" s="49"/>
      <c r="H29" s="44"/>
      <c r="I29" s="44"/>
      <c r="J29" s="44"/>
      <c r="K29" s="44"/>
      <c r="L29" s="44"/>
      <c r="M29" s="44"/>
      <c r="N29" s="44"/>
    </row>
    <row r="30" spans="1:14" ht="12.75" customHeight="1" x14ac:dyDescent="0.2">
      <c r="A30" s="50"/>
      <c r="B30" s="43" t="s">
        <v>55</v>
      </c>
      <c r="C30" s="43"/>
      <c r="D30" s="43"/>
      <c r="E30" s="43"/>
      <c r="F30" s="43"/>
      <c r="G30" s="49"/>
      <c r="H30" s="44"/>
      <c r="I30" s="44"/>
      <c r="J30" s="44"/>
      <c r="K30" s="44"/>
      <c r="L30" s="44"/>
      <c r="M30" s="44"/>
      <c r="N30" s="44"/>
    </row>
    <row r="31" spans="1:14" ht="12.75" customHeight="1" x14ac:dyDescent="0.2">
      <c r="A31" s="50"/>
      <c r="B31" s="43" t="s">
        <v>54</v>
      </c>
      <c r="C31" s="43"/>
      <c r="D31" s="43"/>
      <c r="E31" s="43"/>
      <c r="F31" s="43"/>
      <c r="G31" s="52"/>
      <c r="H31" s="44"/>
      <c r="I31" s="44"/>
      <c r="J31" s="44"/>
      <c r="K31" s="44"/>
      <c r="L31" s="44"/>
      <c r="M31" s="44"/>
      <c r="N31" s="44"/>
    </row>
    <row r="32" spans="1:14" x14ac:dyDescent="0.2">
      <c r="A32" s="50"/>
      <c r="B32" s="54"/>
      <c r="C32" s="50"/>
      <c r="D32" s="51"/>
      <c r="E32" s="51"/>
      <c r="F32" s="52"/>
      <c r="G32" s="52"/>
      <c r="H32" s="44"/>
      <c r="I32" s="44"/>
      <c r="J32" s="44"/>
      <c r="K32" s="44"/>
      <c r="L32" s="44"/>
      <c r="M32" s="44"/>
      <c r="N32" s="44"/>
    </row>
    <row r="33" spans="1:39" x14ac:dyDescent="0.2">
      <c r="A33" s="46"/>
      <c r="B33" s="47"/>
      <c r="C33" s="46"/>
      <c r="D33" s="48"/>
      <c r="E33" s="48"/>
      <c r="F33" s="49"/>
      <c r="G33" s="4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</row>
    <row r="34" spans="1:39" x14ac:dyDescent="0.2">
      <c r="A34" s="45"/>
      <c r="B34" s="53" t="s">
        <v>53</v>
      </c>
      <c r="C34" s="46"/>
      <c r="D34" s="48"/>
      <c r="E34" s="48"/>
      <c r="F34" s="49"/>
      <c r="G34" s="49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</row>
  </sheetData>
  <mergeCells count="15">
    <mergeCell ref="A4:I4"/>
    <mergeCell ref="B29:C29"/>
    <mergeCell ref="B30:F30"/>
    <mergeCell ref="B31:F31"/>
    <mergeCell ref="A10:I10"/>
    <mergeCell ref="A22:E22"/>
    <mergeCell ref="A23:I23"/>
    <mergeCell ref="A27:E27"/>
    <mergeCell ref="H7:I7"/>
    <mergeCell ref="E7:E8"/>
    <mergeCell ref="A7:A8"/>
    <mergeCell ref="B7:B8"/>
    <mergeCell ref="D7:D8"/>
    <mergeCell ref="C7:C8"/>
    <mergeCell ref="F7:G7"/>
  </mergeCells>
  <phoneticPr fontId="1" type="noConversion"/>
  <pageMargins left="0.23622047244094491" right="0.23622047244094491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2023-04-12T12:22:05Z</cp:lastPrinted>
  <dcterms:created xsi:type="dcterms:W3CDTF">2002-03-15T05:20:46Z</dcterms:created>
  <dcterms:modified xsi:type="dcterms:W3CDTF">2023-04-12T12:23:20Z</dcterms:modified>
</cp:coreProperties>
</file>